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на 2020 год" sheetId="2" r:id="rId1"/>
  </sheets>
  <definedNames>
    <definedName name="_xlnm.Print_Titles" localSheetId="0">'на 2020 год'!$11:$13</definedName>
    <definedName name="_xlnm.Print_Area" localSheetId="0">'на 2020 год'!$A$1:$L$23</definedName>
  </definedNames>
  <calcPr calcId="144525"/>
</workbook>
</file>

<file path=xl/calcChain.xml><?xml version="1.0" encoding="utf-8"?>
<calcChain xmlns="http://schemas.openxmlformats.org/spreadsheetml/2006/main">
  <c r="L15" i="2" l="1"/>
  <c r="L16" i="2"/>
  <c r="L17" i="2"/>
  <c r="L18" i="2"/>
  <c r="L19" i="2"/>
  <c r="L20" i="2"/>
  <c r="L14" i="2"/>
  <c r="J21" i="2"/>
  <c r="D15" i="2" l="1"/>
  <c r="D16" i="2"/>
  <c r="D19" i="2"/>
  <c r="D18" i="2" l="1"/>
  <c r="K21" i="2" l="1"/>
  <c r="F21" i="2" l="1"/>
  <c r="G21" i="2"/>
  <c r="H21" i="2"/>
  <c r="L21" i="2" l="1"/>
  <c r="D21" i="2"/>
  <c r="I21" i="2"/>
  <c r="C21" i="2"/>
  <c r="E21" i="2"/>
</calcChain>
</file>

<file path=xl/sharedStrings.xml><?xml version="1.0" encoding="utf-8"?>
<sst xmlns="http://schemas.openxmlformats.org/spreadsheetml/2006/main" count="38" uniqueCount="36">
  <si>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</si>
  <si>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</si>
  <si>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</si>
  <si>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</si>
  <si>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</si>
  <si>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</si>
  <si>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</si>
  <si>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</si>
  <si>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</si>
  <si>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</si>
  <si>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</si>
  <si>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</si>
  <si>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</si>
  <si>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</si>
  <si>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>__________________</t>
  </si>
  <si>
    <t>на содействие развитию исторических и иных местных традиций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</si>
  <si>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</si>
  <si>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</si>
  <si>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 Белоярского района на 2020 год</t>
  </si>
  <si>
    <t xml:space="preserve"> на организацию мероприятий при осуществлении деятельности по обращению с животными без владельцев</t>
  </si>
  <si>
    <t xml:space="preserve"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</si>
  <si>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</si>
  <si>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</si>
  <si>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отдельных полномочий Ханты-Мансийского автономного округа – Югры в сфере обращения с твердыми коммунальными отходами</t>
  </si>
  <si>
    <t xml:space="preserve">Субвенции </t>
  </si>
  <si>
    <t xml:space="preserve"> для обеспечения сбалансированности бюджетов поселений Белоярского района</t>
  </si>
  <si>
    <t xml:space="preserve">                                                                                                                                                                                                 ПРИЛОЖЕНИЕ № 25</t>
  </si>
  <si>
    <t xml:space="preserve">                                                      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</si>
  <si>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                                                                    от  29 ноября 2019 года № 63       </t>
  </si>
  <si>
    <t xml:space="preserve">                                                                                                                                                                                                 ПРИЛОЖЕНИЕ № 17</t>
  </si>
  <si>
    <t xml:space="preserve">                                                                                                                                                                                          от     февраля 2020 года №        </t>
  </si>
  <si>
    <t>к решению Думы Белоярского района</t>
  </si>
  <si>
    <t>от  29 ноября 2019 года № 63</t>
  </si>
  <si>
    <t>ПРИЛОЖЕНИЕ № 18</t>
  </si>
  <si>
    <t>ПРИЛОЖЕНИЕ № 25</t>
  </si>
  <si>
    <t xml:space="preserve"> от 13 февраля 2020 года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</si>
</sst>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1" fillId="0" borderId="0" xfId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1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showGridLines="0" tabSelected="1" view="pageBreakPreview" zoomScaleSheetLayoutView="100" workbookViewId="0">
      <selection activeCell="J3" sqref="J3:L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9" style="1" customWidth="1"/>
    <col min="4" max="4" width="13.85546875" style="1" customWidth="1"/>
    <col min="5" max="5" width="20" style="1" customWidth="1"/>
    <col min="6" max="6" width="13.28515625" style="1" customWidth="1"/>
    <col min="7" max="7" width="21.7109375" style="1" customWidth="1"/>
    <col min="8" max="8" width="23.42578125" style="1" customWidth="1"/>
    <col min="9" max="11" width="18.85546875" style="1" customWidth="1"/>
    <col min="12" max="12" width="17.5703125" style="1" customWidth="1"/>
    <col min="13" max="257" width="9.140625" style="1" customWidth="1"/>
    <col min="258" max="16384" width="9.28515625" style="1"/>
  </cols>
  <sheetData>
    <row r="1" spans="1:22" ht="15.75" x14ac:dyDescent="0.2">
      <c r="F1" s="22" t="s">
        <v>29</v>
      </c>
      <c r="G1" s="22"/>
      <c r="H1" s="22"/>
      <c r="I1" s="22"/>
      <c r="J1" s="25" t="s">
        <v>33</v>
      </c>
      <c r="K1" s="25"/>
      <c r="L1" s="25"/>
    </row>
    <row r="2" spans="1:22" ht="15.75" customHeight="1" x14ac:dyDescent="0.2">
      <c r="F2" s="23" t="s">
        <v>27</v>
      </c>
      <c r="G2" s="23"/>
      <c r="H2" s="23"/>
      <c r="I2" s="23"/>
      <c r="J2" s="26" t="s">
        <v>31</v>
      </c>
      <c r="K2" s="26"/>
      <c r="L2" s="26"/>
    </row>
    <row r="3" spans="1:22" ht="18" customHeight="1" x14ac:dyDescent="0.2">
      <c r="F3" s="24" t="s">
        <v>30</v>
      </c>
      <c r="G3" s="24"/>
      <c r="H3" s="24"/>
      <c r="I3" s="24"/>
      <c r="J3" s="27" t="s">
        <v>35</v>
      </c>
      <c r="K3" s="27"/>
      <c r="L3" s="27"/>
    </row>
    <row r="4" spans="1:22" x14ac:dyDescent="0.2">
      <c r="F4" s="21"/>
      <c r="G4" s="21"/>
      <c r="H4" s="21"/>
      <c r="I4" s="21"/>
      <c r="J4" s="21"/>
      <c r="K4" s="21"/>
      <c r="L4" s="21"/>
    </row>
    <row r="5" spans="1:22" ht="15.75" x14ac:dyDescent="0.2">
      <c r="F5" s="22" t="s">
        <v>26</v>
      </c>
      <c r="G5" s="22"/>
      <c r="H5" s="22"/>
      <c r="I5" s="22"/>
      <c r="J5" s="25" t="s">
        <v>34</v>
      </c>
      <c r="K5" s="25"/>
      <c r="L5" s="25"/>
    </row>
    <row r="6" spans="1:22" ht="19.5" customHeight="1" x14ac:dyDescent="0.2">
      <c r="F6" s="23" t="s">
        <v>27</v>
      </c>
      <c r="G6" s="23"/>
      <c r="H6" s="23"/>
      <c r="I6" s="23"/>
      <c r="J6" s="26" t="s">
        <v>31</v>
      </c>
      <c r="K6" s="26"/>
      <c r="L6" s="26"/>
    </row>
    <row r="7" spans="1:22" ht="18" customHeight="1" x14ac:dyDescent="0.2">
      <c r="F7" s="24" t="s">
        <v>28</v>
      </c>
      <c r="G7" s="24"/>
      <c r="H7" s="24"/>
      <c r="I7" s="24"/>
      <c r="J7" s="27" t="s">
        <v>32</v>
      </c>
      <c r="K7" s="27"/>
      <c r="L7" s="27"/>
    </row>
    <row r="8" spans="1:22" ht="18" customHeight="1" x14ac:dyDescent="0.2"/>
    <row r="9" spans="1:22" ht="41.25" customHeight="1" x14ac:dyDescent="0.2">
      <c r="A9" s="31" t="s">
        <v>18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7"/>
    </row>
    <row r="10" spans="1:22" ht="16.5" customHeight="1" x14ac:dyDescent="0.25">
      <c r="A10" s="2"/>
      <c r="B10" s="2"/>
      <c r="C10" s="2"/>
      <c r="D10" s="2"/>
      <c r="E10" s="2"/>
      <c r="F10" s="2"/>
      <c r="G10" s="2"/>
      <c r="H10" s="2"/>
      <c r="I10" s="7"/>
      <c r="J10" s="7"/>
      <c r="K10" s="7"/>
      <c r="L10" s="10" t="s">
        <v>13</v>
      </c>
      <c r="M10" s="7"/>
    </row>
    <row r="11" spans="1:22" ht="45" customHeight="1" x14ac:dyDescent="0.2">
      <c r="A11" s="32" t="s">
        <v>10</v>
      </c>
      <c r="B11" s="32" t="s">
        <v>9</v>
      </c>
      <c r="C11" s="33" t="s">
        <v>17</v>
      </c>
      <c r="D11" s="38" t="s">
        <v>8</v>
      </c>
      <c r="E11" s="39"/>
      <c r="F11" s="17" t="s">
        <v>16</v>
      </c>
      <c r="G11" s="35" t="s">
        <v>24</v>
      </c>
      <c r="H11" s="36"/>
      <c r="I11" s="36"/>
      <c r="J11" s="36"/>
      <c r="K11" s="37"/>
      <c r="L11" s="34" t="s">
        <v>7</v>
      </c>
      <c r="M11" s="6"/>
    </row>
    <row r="12" spans="1:22" ht="352.5" customHeight="1" x14ac:dyDescent="0.2">
      <c r="A12" s="32"/>
      <c r="B12" s="32"/>
      <c r="C12" s="33"/>
      <c r="D12" s="18" t="s">
        <v>25</v>
      </c>
      <c r="E12" s="19" t="s">
        <v>11</v>
      </c>
      <c r="F12" s="19" t="s">
        <v>15</v>
      </c>
      <c r="G12" s="20" t="s">
        <v>20</v>
      </c>
      <c r="H12" s="20" t="s">
        <v>21</v>
      </c>
      <c r="I12" s="20" t="s">
        <v>22</v>
      </c>
      <c r="J12" s="20" t="s">
        <v>19</v>
      </c>
      <c r="K12" s="20" t="s">
        <v>23</v>
      </c>
      <c r="L12" s="34"/>
      <c r="M12" s="6"/>
      <c r="Q12" s="28"/>
      <c r="R12" s="28"/>
      <c r="S12" s="28"/>
      <c r="T12" s="28"/>
      <c r="U12" s="28"/>
      <c r="V12" s="28"/>
    </row>
    <row r="13" spans="1:22" ht="15.75" customHeight="1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/>
      <c r="K13" s="12">
        <v>10</v>
      </c>
      <c r="L13" s="12">
        <v>11</v>
      </c>
      <c r="M13" s="6"/>
      <c r="Q13" s="29"/>
      <c r="R13" s="29"/>
      <c r="S13" s="29"/>
      <c r="T13" s="29"/>
      <c r="U13" s="29"/>
      <c r="V13" s="29"/>
    </row>
    <row r="14" spans="1:22" ht="15.75" customHeight="1" x14ac:dyDescent="0.2">
      <c r="A14" s="5">
        <v>1</v>
      </c>
      <c r="B14" s="11" t="s">
        <v>6</v>
      </c>
      <c r="C14" s="14">
        <v>8102600</v>
      </c>
      <c r="D14" s="14">
        <v>0</v>
      </c>
      <c r="E14" s="8">
        <v>0</v>
      </c>
      <c r="F14" s="14"/>
      <c r="G14" s="8">
        <v>15300</v>
      </c>
      <c r="H14" s="8">
        <v>3900</v>
      </c>
      <c r="I14" s="8">
        <v>439900</v>
      </c>
      <c r="J14" s="8">
        <v>9200</v>
      </c>
      <c r="K14" s="8">
        <v>1700</v>
      </c>
      <c r="L14" s="8">
        <f>C14+D14+E14+G14+I14+F14+H14+K14+J14</f>
        <v>8572600</v>
      </c>
      <c r="M14" s="6"/>
      <c r="Q14" s="16"/>
      <c r="R14" s="16"/>
      <c r="S14" s="16"/>
      <c r="T14" s="16"/>
      <c r="U14" s="16"/>
      <c r="V14" s="16"/>
    </row>
    <row r="15" spans="1:22" ht="16.5" customHeight="1" x14ac:dyDescent="0.25">
      <c r="A15" s="5">
        <v>2</v>
      </c>
      <c r="B15" s="11" t="s">
        <v>5</v>
      </c>
      <c r="C15" s="14">
        <v>28876800</v>
      </c>
      <c r="D15" s="14">
        <f>8739100+5938897.43</f>
        <v>14677997.43</v>
      </c>
      <c r="E15" s="8">
        <v>315000</v>
      </c>
      <c r="F15" s="14"/>
      <c r="G15" s="8">
        <v>19900</v>
      </c>
      <c r="H15" s="8">
        <v>5000</v>
      </c>
      <c r="I15" s="8">
        <v>220000</v>
      </c>
      <c r="J15" s="8">
        <v>6133</v>
      </c>
      <c r="K15" s="8">
        <v>1500</v>
      </c>
      <c r="L15" s="8">
        <f t="shared" ref="L15:L20" si="0">C15+D15+E15+G15+I15+F15+H15+K15+J15</f>
        <v>44122330.43</v>
      </c>
      <c r="M15" s="4"/>
    </row>
    <row r="16" spans="1:22" ht="16.5" customHeight="1" x14ac:dyDescent="0.25">
      <c r="A16" s="5">
        <v>3</v>
      </c>
      <c r="B16" s="11" t="s">
        <v>4</v>
      </c>
      <c r="C16" s="14">
        <v>8714000</v>
      </c>
      <c r="D16" s="14">
        <f>119000+2965086.07</f>
        <v>3084086.07</v>
      </c>
      <c r="E16" s="8">
        <v>0</v>
      </c>
      <c r="F16" s="14"/>
      <c r="G16" s="8">
        <v>22000</v>
      </c>
      <c r="H16" s="8">
        <v>5600</v>
      </c>
      <c r="I16" s="8">
        <v>438000</v>
      </c>
      <c r="J16" s="8">
        <v>6133</v>
      </c>
      <c r="K16" s="8">
        <v>1400</v>
      </c>
      <c r="L16" s="8">
        <f t="shared" si="0"/>
        <v>12271219.07</v>
      </c>
      <c r="M16" s="4"/>
    </row>
    <row r="17" spans="1:13" ht="16.5" customHeight="1" x14ac:dyDescent="0.25">
      <c r="A17" s="5">
        <v>4</v>
      </c>
      <c r="B17" s="11" t="s">
        <v>3</v>
      </c>
      <c r="C17" s="14">
        <v>2927800</v>
      </c>
      <c r="D17" s="14">
        <v>1194000</v>
      </c>
      <c r="E17" s="8">
        <v>0</v>
      </c>
      <c r="F17" s="14"/>
      <c r="G17" s="8">
        <v>18800</v>
      </c>
      <c r="H17" s="8">
        <v>4700</v>
      </c>
      <c r="I17" s="8">
        <v>438000</v>
      </c>
      <c r="J17" s="8">
        <v>6133</v>
      </c>
      <c r="K17" s="8">
        <v>1400</v>
      </c>
      <c r="L17" s="8">
        <f t="shared" si="0"/>
        <v>4590833</v>
      </c>
      <c r="M17" s="4"/>
    </row>
    <row r="18" spans="1:13" ht="16.5" customHeight="1" x14ac:dyDescent="0.25">
      <c r="A18" s="5">
        <v>5</v>
      </c>
      <c r="B18" s="11" t="s">
        <v>2</v>
      </c>
      <c r="C18" s="14">
        <v>3829600</v>
      </c>
      <c r="D18" s="14">
        <f>4799700-1000000</f>
        <v>3799700</v>
      </c>
      <c r="E18" s="8">
        <v>0</v>
      </c>
      <c r="F18" s="14"/>
      <c r="G18" s="8">
        <v>11700</v>
      </c>
      <c r="H18" s="8">
        <v>3000</v>
      </c>
      <c r="I18" s="8">
        <v>438000</v>
      </c>
      <c r="J18" s="8">
        <v>6133</v>
      </c>
      <c r="K18" s="8">
        <v>1200</v>
      </c>
      <c r="L18" s="8">
        <f t="shared" si="0"/>
        <v>8089333</v>
      </c>
      <c r="M18" s="4"/>
    </row>
    <row r="19" spans="1:13" ht="16.5" customHeight="1" x14ac:dyDescent="0.25">
      <c r="A19" s="5">
        <v>6</v>
      </c>
      <c r="B19" s="11" t="s">
        <v>1</v>
      </c>
      <c r="C19" s="14">
        <v>27960100</v>
      </c>
      <c r="D19" s="14">
        <f>1926500+335369.74</f>
        <v>2261869.7400000002</v>
      </c>
      <c r="E19" s="8">
        <v>200000</v>
      </c>
      <c r="F19" s="14">
        <v>100000</v>
      </c>
      <c r="G19" s="8">
        <v>23100</v>
      </c>
      <c r="H19" s="8">
        <v>5800</v>
      </c>
      <c r="I19" s="8">
        <v>219000</v>
      </c>
      <c r="J19" s="8">
        <v>6133</v>
      </c>
      <c r="K19" s="8">
        <v>1300</v>
      </c>
      <c r="L19" s="8">
        <f t="shared" si="0"/>
        <v>30777302.740000002</v>
      </c>
      <c r="M19" s="4"/>
    </row>
    <row r="20" spans="1:13" ht="16.5" customHeight="1" x14ac:dyDescent="0.25">
      <c r="A20" s="5">
        <v>7</v>
      </c>
      <c r="B20" s="11" t="s">
        <v>0</v>
      </c>
      <c r="C20" s="14">
        <v>37496900</v>
      </c>
      <c r="D20" s="14">
        <v>0</v>
      </c>
      <c r="E20" s="8">
        <v>999900</v>
      </c>
      <c r="F20" s="14"/>
      <c r="G20" s="8">
        <v>0</v>
      </c>
      <c r="H20" s="8">
        <v>0</v>
      </c>
      <c r="I20" s="8">
        <v>0</v>
      </c>
      <c r="J20" s="8">
        <v>171735</v>
      </c>
      <c r="K20" s="8">
        <v>18900</v>
      </c>
      <c r="L20" s="8">
        <f t="shared" si="0"/>
        <v>38687435</v>
      </c>
      <c r="M20" s="4"/>
    </row>
    <row r="21" spans="1:13" ht="15.75" customHeight="1" x14ac:dyDescent="0.25">
      <c r="A21" s="3"/>
      <c r="B21" s="13" t="s">
        <v>12</v>
      </c>
      <c r="C21" s="15">
        <f>C15+C16+C19+C20+C17+C18+C14</f>
        <v>117907800</v>
      </c>
      <c r="D21" s="15">
        <f>D14+D15+D16+D17+D18+D19+D20</f>
        <v>25017653.240000002</v>
      </c>
      <c r="E21" s="9">
        <f>E15+E16+E19+E20+E17+E18+E14</f>
        <v>1514900</v>
      </c>
      <c r="F21" s="9">
        <f t="shared" ref="F21:H21" si="1">F15+F16+F19+F20+F17+F18+F14</f>
        <v>100000</v>
      </c>
      <c r="G21" s="9">
        <f t="shared" si="1"/>
        <v>110800</v>
      </c>
      <c r="H21" s="9">
        <f t="shared" si="1"/>
        <v>28000</v>
      </c>
      <c r="I21" s="9">
        <f>I15+I16+I19+I20+I17+I18+I14</f>
        <v>2192900</v>
      </c>
      <c r="J21" s="9">
        <f>J14+J15+J16+J17+J18+J19+J20</f>
        <v>211600</v>
      </c>
      <c r="K21" s="9">
        <f t="shared" ref="K21:L21" si="2">K15+K16+K19+K20+K17+K18+K14</f>
        <v>27400</v>
      </c>
      <c r="L21" s="9">
        <f t="shared" si="2"/>
        <v>147111053.24000001</v>
      </c>
      <c r="M21" s="2"/>
    </row>
    <row r="22" spans="1:13" x14ac:dyDescent="0.2">
      <c r="A22" s="30" t="s">
        <v>14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</sheetData>
  <mergeCells count="16">
    <mergeCell ref="Q13:V13"/>
    <mergeCell ref="A22:L22"/>
    <mergeCell ref="A9:L9"/>
    <mergeCell ref="A11:A12"/>
    <mergeCell ref="B11:B12"/>
    <mergeCell ref="C11:C12"/>
    <mergeCell ref="L11:L12"/>
    <mergeCell ref="G11:K11"/>
    <mergeCell ref="D11:E11"/>
    <mergeCell ref="J5:L5"/>
    <mergeCell ref="J6:L6"/>
    <mergeCell ref="J7:L7"/>
    <mergeCell ref="Q12:V12"/>
    <mergeCell ref="J1:L1"/>
    <mergeCell ref="J2:L2"/>
    <mergeCell ref="J3:L3"/>
  </mergeCells>
  <pageMargins left="0.78740157480314965" right="1.0629921259842521" top="1.0826771653543308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2020-01-29T05:39:16Z</cp:lastPrinted>
  <dcterms:created xsi:type="dcterms:W3CDTF">2015-11-07T05:36:02Z</dcterms:created>
  <dcterms:modified xsi:type="dcterms:W3CDTF">2020-02-13T12:43:23Z</dcterms:modified>
</cp:coreProperties>
</file>